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04" i="1" l="1"/>
  <c r="I103" i="1"/>
  <c r="I102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<sst xmlns="http://schemas.openxmlformats.org/spreadsheetml/2006/main" count="207" uniqueCount="130">
  <si>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</si>
  <si>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</si>
  <si>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</si>
  <si>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</si>
  <si>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</si>
  <si>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</si>
  <si>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</si>
  <si>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</si>
  <si>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</si>
  <si>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</si>
  <si>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</si>
  <si>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</si>
  <si>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</si>
  <si>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</si>
  <si>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</si>
  <si>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</si>
  <si>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</si>
  <si>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</si>
  <si>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</si>
  <si>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</si>
  <si>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</si>
  <si>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</si>
  <si>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</si>
  <si>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</si>
  <si>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</si>
  <si>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</si>
  <si>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</si>
  <si>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</si>
  <si>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</si>
  <si>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</si>
  <si>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</si>
  <si>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</si>
  <si>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</si>
  <si>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</si>
  <si>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</si>
  <si>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</si>
  <si>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</si>
  <si>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</si>
  <si>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</si>
  <si>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</si>
  <si>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</si>
  <si>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</si>
  <si>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</si>
  <si>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</si>
  <si>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</si>
  <si>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</si>
  <si>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Строп текстильный петлевой СТП 2,0т./6000мм.</t>
  </si>
  <si>
    <t>шт</t>
  </si>
  <si>
    <t>Строп текстильный петлевой СТП 1,0т./3000мм.</t>
  </si>
  <si>
    <t>Строп универсальный канатный петлевой УСК1 - 0,63/2000, с заплеткой, оцинк.</t>
  </si>
  <si>
    <t>Строп текстильный петлевой СТП 1,0т./4000мм.</t>
  </si>
  <si>
    <t>Строп текстильный петлевой СТП 2,0т./3000мм.</t>
  </si>
  <si>
    <t>Строп текстильный петлевой СТП 3,0т./3000мм.</t>
  </si>
  <si>
    <t>Строп текстильный петлевой СТП 6,0т./5000мм.</t>
  </si>
  <si>
    <t>Строп текстильный петлевой СТП 4,0т./1300мм</t>
  </si>
  <si>
    <t>Строп текстильный кольцевой круглопрядный СТКк 4,0/1300/2600</t>
  </si>
  <si>
    <t>Строп канатный четырехветъевой 4СК 10,0/4000, завтул, не оцинк.</t>
  </si>
  <si>
    <t>Строп канатный четырехветъевой 4СК 5,0/4000, завтул, не оцинк.</t>
  </si>
  <si>
    <t>Строп текстильный ленточный кольцевой СТК - 1,0/3000 РД 24-СЗК-01-01</t>
  </si>
  <si>
    <t>Строп текстильный ленточный кольцевой СТК - 1,0/6000 РД 24-СЗК-01-01</t>
  </si>
  <si>
    <t>Строп текстильный кольцевой СТК - 1,0/4000 РД 24-СЗК-01-01</t>
  </si>
  <si>
    <t>Строп СКП 1-1,0 ХЛ/2000 (строп грузовой стальной канатный с заделкой концов заплеткой СКП - 1-1,0т/2000мм. (канат ГОСТ 7668-80)</t>
  </si>
  <si>
    <t>ГОСТ 25573-82</t>
  </si>
  <si>
    <t>Строп СКП 1-1,0 ХЛ/4000 (строп грузовой стальной канатный с заделкой концов заплеткой СКП - 1-1,0т/4000мм. (канат ГОСТ 7668-80)</t>
  </si>
  <si>
    <t>Строп СКП 1-1,0 ХЛ/6000 (строп грузовой стальной канатный с заделкой концов заплеткой СКП - 1-1,0т/6000мм. (канат ГОСТ 7668-80)</t>
  </si>
  <si>
    <t>Строп СКП 1-2,0 ХЛ/3000 (строп грузовой стальной канатный с заделкой концов заплеткой СКП - 1-2,0т/3000мм. (канат ГОСТ 7668-80)</t>
  </si>
  <si>
    <t>Строп СКП 1-2,0 ХЛ/6000 (строп грузовой стальной канатный с заделкой концов заплеткой СКП - 1-2,0т/6000мм. (канат ГОСТ 7668-80)</t>
  </si>
  <si>
    <t>Строп СКП 1-3,2 ХЛ/3000 (строп грузовой стальной канатный с заделкой концов заплеткой СКП - 1-3,2т/3000мм. (канат ГОСТ 7668-80)</t>
  </si>
  <si>
    <t>Строп СКП 1-3,2 ХЛ/4000 (строп грузовой стальной канатный с заделкой концов заплеткой СКП - 1-3,2т/4000мм. (канат ГОСТ 7668-80)</t>
  </si>
  <si>
    <t>Строп СКП 1-3,2 ХЛ/6000 (строп грузовой стальной канатный с заделкой концов заплеткой СКП - 1-3,2т/6000мм. (канат ГОСТ 7668-80)</t>
  </si>
  <si>
    <t>Строп СКП 1-0,63 ХЛ/4000 (строп грузовой стальной канатный с заделкой концов заплеткой СКП - 1-0,63т/4000мм. (канат ГОСТ 7668-80)</t>
  </si>
  <si>
    <t>Рым-болт М18</t>
  </si>
  <si>
    <t>DIN 580</t>
  </si>
  <si>
    <t>Рым-гайка М16</t>
  </si>
  <si>
    <t>DIN 582</t>
  </si>
  <si>
    <t>Рым-гайка М20</t>
  </si>
  <si>
    <t>Канат стальной д. 4.1мм. двойной свивки типа ЛК-Р 6*19(1+6+6/6) + 1о.с.</t>
  </si>
  <si>
    <t>м</t>
  </si>
  <si>
    <t>ГОСТ 2688-80</t>
  </si>
  <si>
    <t>Канат стальной д. 5.6мм. двойной свивки типа ЛК-Р 6*19(1+6+6/6) + 1о.с.</t>
  </si>
  <si>
    <t>Канат стальной д. 6.2мм. двойной свивки типа ЛК-Р 6*19(1+6+6/6)  + 1о.с.</t>
  </si>
  <si>
    <t>Строп универсальный канатный петлевой УСК1 - 0,5т./1000мм., заплетка, не оцинк.</t>
  </si>
  <si>
    <t>Строп универсальный канатный петлевой УСК1 - 0,5./1500мм., заплектка не оцинк.</t>
  </si>
  <si>
    <t>Строп универсальный канатный петлевой УСК1 - 0,63т./1500мм., заплетка, не оцинк.</t>
  </si>
  <si>
    <t>Строп универсальный канатный петлевой УСК1 - 1,0т./1000мм., завтул, не оцинк.</t>
  </si>
  <si>
    <t>Строп универсальный канатный петлевой УСК1 - 1,0т./1500мм., заплетка, не оцинк.</t>
  </si>
  <si>
    <t>Строп универсальный канатный петлевой УСК1 - 1,0т./2000мм., заплетка, не оцинк.</t>
  </si>
  <si>
    <t>Строп универсальный канатный петлевой УСК1 - 1,0т./6000мм., заплетка, не оцинк.</t>
  </si>
  <si>
    <t>Строп универсальный канатный петлевой УСК1 - 1,25т./2000мм., заплетка, не оцинк.</t>
  </si>
  <si>
    <t>Строп универсальный канатный петлевой УСК1 - 1,5т./2000мм., заплетка, не оцинк.</t>
  </si>
  <si>
    <t>Строп универсальный канатный петлевой УСК1 - 1,6т./1200мм., заплетка, не оцинк.</t>
  </si>
  <si>
    <t>Строп универсальный канатный петлевой УСК1 - 2,0т./1500мм., завтул, не оцинк.</t>
  </si>
  <si>
    <t>Строп универсальный канатный петлевой УСК1 - 2,0т./2000мм., заплетка, не оцинк.</t>
  </si>
  <si>
    <t>Строп универсальный канатный петлевой УСК1 - 2,0т./2500мм., заплетка, не оцинк.</t>
  </si>
  <si>
    <t>Строп универсальный канатный петлевой УСК1 - 2,0т./3000мм., заплетка, не оцинк.</t>
  </si>
  <si>
    <t>Строп универсальный канатный петлевой УСК1 - 2,0т./5000мм., заплетка, не оцинк.</t>
  </si>
  <si>
    <t>Строп универсальный канатный петлевой УСК1 - 2,0т./6000мм., заплетка, не оцинк.</t>
  </si>
  <si>
    <t>Строп текстильный круглопрядный одноветъевой 1СТк 20,0т./10000мм.</t>
  </si>
  <si>
    <t xml:space="preserve">Строп универсальный канатный петлевой УСК1 - 3,2т./2000мм., завтул, не оцинк. </t>
  </si>
  <si>
    <t>Строп канатный двухветъевой 2-СК 2,0т./2000мм., завтул, не оцинк.</t>
  </si>
  <si>
    <t>Строп канатный двухветъевой 2-СК 1,6т./1000мм., завтул, не оцинк.</t>
  </si>
  <si>
    <t>Строп канатный двухветъевой 2-СК 1,0т./2000мм., завтул, не оцинк.</t>
  </si>
  <si>
    <t>Строп текстильный петлевой СТП 2,0т./1500мм.</t>
  </si>
  <si>
    <t>Строп текстильный петлевой СТП 2,0т./2000мм.</t>
  </si>
  <si>
    <t>Строп текстильный петлевой СТП 2,0т./4000мм.</t>
  </si>
  <si>
    <t>Строп текстильный петлевой СТП 5,0т./8000мм.</t>
  </si>
  <si>
    <t>Зажим 10 для стальных канатов двойной стопорный оцинкованный VLDE 10</t>
  </si>
  <si>
    <t>Зажим 16 для стальных канатов двойной стопорный оцинкованный VLDE 16</t>
  </si>
  <si>
    <t>Зажим для стальных канатов 7</t>
  </si>
  <si>
    <t>ГОСТ 13186-67</t>
  </si>
  <si>
    <t>Зажим для стальных канатов 23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</si>
  <si>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</si>
  <si>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</si>
  <si>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</si>
  <si>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</si>
  <si>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</si>
  <si>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</si>
  <si>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</si>
  <si>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</si>
  <si>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</si>
  <si>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</si>
  <si>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</si>
  <si>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</si>
  <si>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</si>
  <si>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</si>
  <si>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</si>
  <si>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</si>
  <si>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</si>
  <si>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</si>
  <si>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136 от 11.11.2015 предлагаем поставку строп, канатов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</si>
</sst>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workbookViewId="0">
      <selection activeCell="F13" sqref="F13:I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3" t="s">
        <v>0</v>
      </c>
      <c r="B1" s="64"/>
      <c r="C1" s="64"/>
      <c r="D1" s="64"/>
      <c r="H1" s="4" t="s">
        <v>1</v>
      </c>
    </row>
    <row r="2" spans="1:9" s="3" customFormat="1" ht="19.5" customHeight="1" x14ac:dyDescent="0.25">
      <c r="A2" s="65" t="s">
        <v>2</v>
      </c>
      <c r="B2" s="66"/>
      <c r="C2" s="66"/>
      <c r="D2" s="66"/>
      <c r="E2" s="66"/>
      <c r="F2" s="66"/>
      <c r="G2" s="66"/>
      <c r="H2" s="66"/>
    </row>
    <row r="3" spans="1:9" s="3" customFormat="1" ht="35.25" customHeight="1" x14ac:dyDescent="0.25">
      <c r="A3" s="36" t="s">
        <v>129</v>
      </c>
      <c r="B3" s="36"/>
      <c r="C3" s="36"/>
      <c r="D3" s="36"/>
      <c r="E3" s="36"/>
      <c r="F3" s="36"/>
      <c r="G3" s="36"/>
      <c r="H3" s="36"/>
      <c r="I3" s="36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7" t="s">
        <v>5</v>
      </c>
      <c r="D5" s="68"/>
      <c r="E5" s="68"/>
      <c r="F5" s="67" t="s">
        <v>6</v>
      </c>
      <c r="G5" s="68"/>
      <c r="H5" s="68"/>
      <c r="I5" s="69"/>
    </row>
    <row r="6" spans="1:9" s="3" customFormat="1" x14ac:dyDescent="0.25">
      <c r="A6" s="24">
        <v>1</v>
      </c>
      <c r="B6" s="57" t="s">
        <v>7</v>
      </c>
      <c r="C6" s="50"/>
      <c r="D6" s="50"/>
      <c r="E6" s="50"/>
      <c r="F6" s="50"/>
      <c r="G6" s="50"/>
      <c r="H6" s="50"/>
      <c r="I6" s="51"/>
    </row>
    <row r="7" spans="1:9" s="3" customFormat="1" x14ac:dyDescent="0.25">
      <c r="A7" s="24">
        <v>2</v>
      </c>
      <c r="B7" s="57" t="s">
        <v>8</v>
      </c>
      <c r="C7" s="50"/>
      <c r="D7" s="50"/>
      <c r="E7" s="50"/>
      <c r="F7" s="50"/>
      <c r="G7" s="50"/>
      <c r="H7" s="50"/>
      <c r="I7" s="51"/>
    </row>
    <row r="8" spans="1:9" s="3" customFormat="1" x14ac:dyDescent="0.25">
      <c r="A8" s="24">
        <v>3</v>
      </c>
      <c r="B8" s="57" t="s">
        <v>9</v>
      </c>
      <c r="C8" s="50"/>
      <c r="D8" s="50"/>
      <c r="E8" s="50"/>
      <c r="F8" s="50"/>
      <c r="G8" s="50"/>
      <c r="H8" s="50"/>
      <c r="I8" s="51"/>
    </row>
    <row r="9" spans="1:9" s="3" customFormat="1" x14ac:dyDescent="0.25">
      <c r="A9" s="24">
        <v>4</v>
      </c>
      <c r="B9" s="57" t="s">
        <v>10</v>
      </c>
      <c r="C9" s="50"/>
      <c r="D9" s="50"/>
      <c r="E9" s="50"/>
      <c r="F9" s="50"/>
      <c r="G9" s="50"/>
      <c r="H9" s="50"/>
      <c r="I9" s="51"/>
    </row>
    <row r="10" spans="1:9" s="3" customFormat="1" x14ac:dyDescent="0.25">
      <c r="A10" s="24">
        <v>5</v>
      </c>
      <c r="B10" s="57" t="s">
        <v>11</v>
      </c>
      <c r="C10" s="50"/>
      <c r="D10" s="50"/>
      <c r="E10" s="50"/>
      <c r="F10" s="50"/>
      <c r="G10" s="50"/>
      <c r="H10" s="50"/>
      <c r="I10" s="51"/>
    </row>
    <row r="11" spans="1:9" s="3" customFormat="1" x14ac:dyDescent="0.25">
      <c r="A11" s="24">
        <v>6</v>
      </c>
      <c r="B11" s="57" t="s">
        <v>12</v>
      </c>
      <c r="C11" s="50"/>
      <c r="D11" s="50"/>
      <c r="E11" s="50"/>
      <c r="F11" s="58"/>
      <c r="G11" s="58"/>
      <c r="H11" s="58"/>
      <c r="I11" s="59"/>
    </row>
    <row r="12" spans="1:9" s="3" customFormat="1" x14ac:dyDescent="0.25">
      <c r="A12" s="24">
        <v>7</v>
      </c>
      <c r="B12" s="57" t="s">
        <v>13</v>
      </c>
      <c r="C12" s="50"/>
      <c r="D12" s="50"/>
      <c r="E12" s="50"/>
      <c r="F12" s="58"/>
      <c r="G12" s="58"/>
      <c r="H12" s="58"/>
      <c r="I12" s="59"/>
    </row>
    <row r="13" spans="1:9" s="3" customFormat="1" x14ac:dyDescent="0.25">
      <c r="A13" s="24">
        <v>8</v>
      </c>
      <c r="B13" s="57" t="s">
        <v>14</v>
      </c>
      <c r="C13" s="50"/>
      <c r="D13" s="50"/>
      <c r="E13" s="50"/>
      <c r="F13" s="58"/>
      <c r="G13" s="58"/>
      <c r="H13" s="58"/>
      <c r="I13" s="59"/>
    </row>
    <row r="14" spans="1:9" s="3" customFormat="1" x14ac:dyDescent="0.25">
      <c r="A14" s="24">
        <v>9</v>
      </c>
      <c r="B14" s="57" t="s">
        <v>15</v>
      </c>
      <c r="C14" s="50"/>
      <c r="D14" s="50"/>
      <c r="E14" s="50"/>
      <c r="F14" s="58"/>
      <c r="G14" s="58"/>
      <c r="H14" s="58"/>
      <c r="I14" s="59"/>
    </row>
    <row r="15" spans="1:9" s="3" customFormat="1" x14ac:dyDescent="0.25">
      <c r="A15" s="24">
        <v>10</v>
      </c>
      <c r="B15" s="57" t="s">
        <v>16</v>
      </c>
      <c r="C15" s="50"/>
      <c r="D15" s="50"/>
      <c r="E15" s="50"/>
      <c r="F15" s="58"/>
      <c r="G15" s="58"/>
      <c r="H15" s="58"/>
      <c r="I15" s="59"/>
    </row>
    <row r="16" spans="1:9" s="3" customFormat="1" x14ac:dyDescent="0.25">
      <c r="A16" s="24">
        <v>11</v>
      </c>
      <c r="B16" s="57" t="s">
        <v>17</v>
      </c>
      <c r="C16" s="50"/>
      <c r="D16" s="50"/>
      <c r="E16" s="50"/>
      <c r="F16" s="58"/>
      <c r="G16" s="58"/>
      <c r="H16" s="58"/>
      <c r="I16" s="59"/>
    </row>
    <row r="17" spans="1:9" s="3" customFormat="1" x14ac:dyDescent="0.25">
      <c r="A17" s="24">
        <v>12</v>
      </c>
      <c r="B17" s="57" t="s">
        <v>18</v>
      </c>
      <c r="C17" s="50"/>
      <c r="D17" s="50"/>
      <c r="E17" s="50"/>
      <c r="F17" s="50"/>
      <c r="G17" s="50"/>
      <c r="H17" s="50"/>
      <c r="I17" s="51"/>
    </row>
    <row r="18" spans="1:9" s="3" customFormat="1" ht="15.75" thickBot="1" x14ac:dyDescent="0.3">
      <c r="A18" s="25">
        <v>13</v>
      </c>
      <c r="B18" s="60" t="s">
        <v>19</v>
      </c>
      <c r="C18" s="40"/>
      <c r="D18" s="40"/>
      <c r="E18" s="40"/>
      <c r="F18" s="61"/>
      <c r="G18" s="61"/>
      <c r="H18" s="61"/>
      <c r="I18" s="62"/>
    </row>
    <row r="19" spans="1:9" s="3" customFormat="1" x14ac:dyDescent="0.25">
      <c r="A19" s="55" t="s">
        <v>20</v>
      </c>
      <c r="B19" s="48"/>
      <c r="C19" s="48"/>
      <c r="D19" s="48"/>
      <c r="E19" s="48"/>
      <c r="F19" s="48"/>
      <c r="G19" s="48"/>
      <c r="H19" s="48"/>
      <c r="I19" s="56"/>
    </row>
    <row r="20" spans="1:9" s="3" customFormat="1" x14ac:dyDescent="0.25">
      <c r="A20" s="24">
        <v>14</v>
      </c>
      <c r="B20" s="6" t="s">
        <v>21</v>
      </c>
      <c r="C20" s="47"/>
      <c r="D20" s="48"/>
      <c r="E20" s="49"/>
      <c r="F20" s="50"/>
      <c r="G20" s="50"/>
      <c r="H20" s="50"/>
      <c r="I20" s="51"/>
    </row>
    <row r="21" spans="1:9" s="3" customFormat="1" x14ac:dyDescent="0.25">
      <c r="A21" s="24">
        <v>15</v>
      </c>
      <c r="B21" s="6" t="s">
        <v>22</v>
      </c>
      <c r="C21" s="54"/>
      <c r="D21" s="48"/>
      <c r="E21" s="49"/>
      <c r="F21" s="50"/>
      <c r="G21" s="50"/>
      <c r="H21" s="50"/>
      <c r="I21" s="51"/>
    </row>
    <row r="22" spans="1:9" s="3" customFormat="1" x14ac:dyDescent="0.25">
      <c r="A22" s="24">
        <v>16</v>
      </c>
      <c r="B22" s="6" t="s">
        <v>23</v>
      </c>
      <c r="C22" s="54"/>
      <c r="D22" s="48"/>
      <c r="E22" s="49"/>
      <c r="F22" s="50"/>
      <c r="G22" s="50"/>
      <c r="H22" s="50"/>
      <c r="I22" s="51"/>
    </row>
    <row r="23" spans="1:9" s="3" customFormat="1" x14ac:dyDescent="0.25">
      <c r="A23" s="24">
        <v>17</v>
      </c>
      <c r="B23" s="6" t="s">
        <v>24</v>
      </c>
      <c r="C23" s="54"/>
      <c r="D23" s="48"/>
      <c r="E23" s="49"/>
      <c r="F23" s="50"/>
      <c r="G23" s="50"/>
      <c r="H23" s="50"/>
      <c r="I23" s="51"/>
    </row>
    <row r="24" spans="1:9" s="3" customFormat="1" x14ac:dyDescent="0.25">
      <c r="A24" s="24">
        <v>18</v>
      </c>
      <c r="B24" s="6" t="s">
        <v>25</v>
      </c>
      <c r="C24" s="54"/>
      <c r="D24" s="48"/>
      <c r="E24" s="49"/>
      <c r="F24" s="50"/>
      <c r="G24" s="50"/>
      <c r="H24" s="50"/>
      <c r="I24" s="51"/>
    </row>
    <row r="25" spans="1:9" s="3" customFormat="1" x14ac:dyDescent="0.25">
      <c r="A25" s="24">
        <v>19</v>
      </c>
      <c r="B25" s="6" t="s">
        <v>26</v>
      </c>
      <c r="C25" s="54"/>
      <c r="D25" s="48"/>
      <c r="E25" s="49"/>
      <c r="F25" s="50"/>
      <c r="G25" s="50"/>
      <c r="H25" s="50"/>
      <c r="I25" s="51"/>
    </row>
    <row r="26" spans="1:9" s="3" customFormat="1" x14ac:dyDescent="0.25">
      <c r="A26" s="24">
        <v>20</v>
      </c>
      <c r="B26" s="6" t="s">
        <v>27</v>
      </c>
      <c r="C26" s="54"/>
      <c r="D26" s="48"/>
      <c r="E26" s="49"/>
      <c r="F26" s="50"/>
      <c r="G26" s="50"/>
      <c r="H26" s="50"/>
      <c r="I26" s="51"/>
    </row>
    <row r="27" spans="1:9" s="3" customFormat="1" x14ac:dyDescent="0.25">
      <c r="A27" s="24">
        <v>21</v>
      </c>
      <c r="B27" s="6" t="s">
        <v>28</v>
      </c>
      <c r="C27" s="54"/>
      <c r="D27" s="48"/>
      <c r="E27" s="49"/>
      <c r="F27" s="50"/>
      <c r="G27" s="50"/>
      <c r="H27" s="50"/>
      <c r="I27" s="51"/>
    </row>
    <row r="28" spans="1:9" s="3" customFormat="1" ht="23.25" x14ac:dyDescent="0.25">
      <c r="A28" s="24">
        <v>22</v>
      </c>
      <c r="B28" s="6" t="s">
        <v>29</v>
      </c>
      <c r="C28" s="47"/>
      <c r="D28" s="48"/>
      <c r="E28" s="49"/>
      <c r="F28" s="50"/>
      <c r="G28" s="50"/>
      <c r="H28" s="50"/>
      <c r="I28" s="51"/>
    </row>
    <row r="29" spans="1:9" s="3" customFormat="1" ht="23.25" x14ac:dyDescent="0.25">
      <c r="A29" s="24">
        <v>23</v>
      </c>
      <c r="B29" s="6" t="s">
        <v>30</v>
      </c>
      <c r="C29" s="47"/>
      <c r="D29" s="48"/>
      <c r="E29" s="49"/>
      <c r="F29" s="50"/>
      <c r="G29" s="50"/>
      <c r="H29" s="50"/>
      <c r="I29" s="51"/>
    </row>
    <row r="30" spans="1:9" s="3" customFormat="1" ht="34.5" x14ac:dyDescent="0.25">
      <c r="A30" s="24">
        <v>24</v>
      </c>
      <c r="B30" s="6" t="s">
        <v>31</v>
      </c>
      <c r="C30" s="54"/>
      <c r="D30" s="48"/>
      <c r="E30" s="49"/>
      <c r="F30" s="50"/>
      <c r="G30" s="50"/>
      <c r="H30" s="50"/>
      <c r="I30" s="51"/>
    </row>
    <row r="31" spans="1:9" s="3" customFormat="1" ht="34.5" x14ac:dyDescent="0.25">
      <c r="A31" s="24">
        <v>25</v>
      </c>
      <c r="B31" s="6" t="s">
        <v>32</v>
      </c>
      <c r="C31" s="54"/>
      <c r="D31" s="48"/>
      <c r="E31" s="49"/>
      <c r="F31" s="50"/>
      <c r="G31" s="50"/>
      <c r="H31" s="50"/>
      <c r="I31" s="51"/>
    </row>
    <row r="32" spans="1:9" s="3" customFormat="1" x14ac:dyDescent="0.25">
      <c r="A32" s="24">
        <v>26</v>
      </c>
      <c r="B32" s="6" t="s">
        <v>33</v>
      </c>
      <c r="C32" s="47"/>
      <c r="D32" s="48"/>
      <c r="E32" s="49"/>
      <c r="F32" s="50"/>
      <c r="G32" s="50"/>
      <c r="H32" s="50"/>
      <c r="I32" s="51"/>
    </row>
    <row r="33" spans="1:9" s="3" customFormat="1" ht="23.25" x14ac:dyDescent="0.25">
      <c r="A33" s="24">
        <v>27</v>
      </c>
      <c r="B33" s="6" t="s">
        <v>34</v>
      </c>
      <c r="C33" s="47"/>
      <c r="D33" s="48"/>
      <c r="E33" s="49"/>
      <c r="F33" s="52"/>
      <c r="G33" s="52"/>
      <c r="H33" s="52"/>
      <c r="I33" s="53"/>
    </row>
    <row r="34" spans="1:9" s="3" customFormat="1" ht="23.25" x14ac:dyDescent="0.25">
      <c r="A34" s="24">
        <v>28</v>
      </c>
      <c r="B34" s="6" t="s">
        <v>35</v>
      </c>
      <c r="C34" s="54"/>
      <c r="D34" s="48"/>
      <c r="E34" s="49"/>
      <c r="F34" s="50"/>
      <c r="G34" s="50"/>
      <c r="H34" s="50"/>
      <c r="I34" s="51"/>
    </row>
    <row r="35" spans="1:9" s="3" customFormat="1" ht="15.75" thickBot="1" x14ac:dyDescent="0.3">
      <c r="A35" s="25">
        <v>29</v>
      </c>
      <c r="B35" s="17" t="s">
        <v>36</v>
      </c>
      <c r="C35" s="37"/>
      <c r="D35" s="38"/>
      <c r="E35" s="39"/>
      <c r="F35" s="40"/>
      <c r="G35" s="40"/>
      <c r="H35" s="40"/>
      <c r="I35" s="41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x14ac:dyDescent="0.25">
      <c r="A37" s="24">
        <v>1</v>
      </c>
      <c r="B37" s="6" t="s">
        <v>46</v>
      </c>
      <c r="C37" s="6" t="s">
        <v>47</v>
      </c>
      <c r="D37" s="5">
        <v>1</v>
      </c>
      <c r="E37" s="6"/>
      <c r="F37" s="6"/>
      <c r="G37" s="5"/>
      <c r="H37" s="9">
        <v>0</v>
      </c>
      <c r="I37" s="19">
        <f t="shared" ref="I37:I68" si="0">ROUND(D37*ROUND(H37,2),2)</f>
        <v>0</v>
      </c>
    </row>
    <row r="38" spans="1:9" s="3" customFormat="1" x14ac:dyDescent="0.25">
      <c r="A38" s="24">
        <v>2</v>
      </c>
      <c r="B38" s="6" t="s">
        <v>48</v>
      </c>
      <c r="C38" s="6" t="s">
        <v>47</v>
      </c>
      <c r="D38" s="5">
        <v>3</v>
      </c>
      <c r="E38" s="6"/>
      <c r="F38" s="6"/>
      <c r="G38" s="5"/>
      <c r="H38" s="9">
        <v>0</v>
      </c>
      <c r="I38" s="19">
        <f t="shared" si="0"/>
        <v>0</v>
      </c>
    </row>
    <row r="39" spans="1:9" s="3" customFormat="1" ht="23.25" x14ac:dyDescent="0.25">
      <c r="A39" s="24">
        <v>3</v>
      </c>
      <c r="B39" s="6" t="s">
        <v>49</v>
      </c>
      <c r="C39" s="6" t="s">
        <v>47</v>
      </c>
      <c r="D39" s="5">
        <v>4</v>
      </c>
      <c r="E39" s="6"/>
      <c r="F39" s="6"/>
      <c r="G39" s="5"/>
      <c r="H39" s="9">
        <v>0</v>
      </c>
      <c r="I39" s="19">
        <f t="shared" si="0"/>
        <v>0</v>
      </c>
    </row>
    <row r="40" spans="1:9" s="3" customFormat="1" x14ac:dyDescent="0.25">
      <c r="A40" s="24">
        <v>4</v>
      </c>
      <c r="B40" s="6" t="s">
        <v>50</v>
      </c>
      <c r="C40" s="6" t="s">
        <v>47</v>
      </c>
      <c r="D40" s="5">
        <v>2</v>
      </c>
      <c r="E40" s="6"/>
      <c r="F40" s="6"/>
      <c r="G40" s="5"/>
      <c r="H40" s="9">
        <v>0</v>
      </c>
      <c r="I40" s="19">
        <f t="shared" si="0"/>
        <v>0</v>
      </c>
    </row>
    <row r="41" spans="1:9" s="3" customFormat="1" x14ac:dyDescent="0.25">
      <c r="A41" s="24">
        <v>5</v>
      </c>
      <c r="B41" s="6" t="s">
        <v>51</v>
      </c>
      <c r="C41" s="6" t="s">
        <v>47</v>
      </c>
      <c r="D41" s="5">
        <v>6</v>
      </c>
      <c r="E41" s="6"/>
      <c r="F41" s="6"/>
      <c r="G41" s="5"/>
      <c r="H41" s="9">
        <v>0</v>
      </c>
      <c r="I41" s="19">
        <f t="shared" si="0"/>
        <v>0</v>
      </c>
    </row>
    <row r="42" spans="1:9" s="3" customFormat="1" x14ac:dyDescent="0.25">
      <c r="A42" s="24">
        <v>6</v>
      </c>
      <c r="B42" s="6" t="s">
        <v>52</v>
      </c>
      <c r="C42" s="6" t="s">
        <v>47</v>
      </c>
      <c r="D42" s="5">
        <v>3</v>
      </c>
      <c r="E42" s="6"/>
      <c r="F42" s="6"/>
      <c r="G42" s="5"/>
      <c r="H42" s="9">
        <v>0</v>
      </c>
      <c r="I42" s="19">
        <f t="shared" si="0"/>
        <v>0</v>
      </c>
    </row>
    <row r="43" spans="1:9" s="3" customFormat="1" x14ac:dyDescent="0.25">
      <c r="A43" s="24">
        <v>7</v>
      </c>
      <c r="B43" s="6" t="s">
        <v>53</v>
      </c>
      <c r="C43" s="6" t="s">
        <v>47</v>
      </c>
      <c r="D43" s="5">
        <v>4</v>
      </c>
      <c r="E43" s="6"/>
      <c r="F43" s="6"/>
      <c r="G43" s="5"/>
      <c r="H43" s="9">
        <v>0</v>
      </c>
      <c r="I43" s="19">
        <f t="shared" si="0"/>
        <v>0</v>
      </c>
    </row>
    <row r="44" spans="1:9" s="3" customFormat="1" x14ac:dyDescent="0.25">
      <c r="A44" s="24">
        <v>8</v>
      </c>
      <c r="B44" s="6" t="s">
        <v>54</v>
      </c>
      <c r="C44" s="6" t="s">
        <v>47</v>
      </c>
      <c r="D44" s="5">
        <v>2</v>
      </c>
      <c r="E44" s="6"/>
      <c r="F44" s="6"/>
      <c r="G44" s="5"/>
      <c r="H44" s="9">
        <v>0</v>
      </c>
      <c r="I44" s="19">
        <f t="shared" si="0"/>
        <v>0</v>
      </c>
    </row>
    <row r="45" spans="1:9" s="3" customFormat="1" ht="23.25" x14ac:dyDescent="0.25">
      <c r="A45" s="24">
        <v>9</v>
      </c>
      <c r="B45" s="6" t="s">
        <v>55</v>
      </c>
      <c r="C45" s="6" t="s">
        <v>47</v>
      </c>
      <c r="D45" s="5">
        <v>2</v>
      </c>
      <c r="E45" s="6"/>
      <c r="F45" s="6"/>
      <c r="G45" s="5"/>
      <c r="H45" s="9">
        <v>0</v>
      </c>
      <c r="I45" s="19">
        <f t="shared" si="0"/>
        <v>0</v>
      </c>
    </row>
    <row r="46" spans="1:9" s="3" customFormat="1" ht="23.25" x14ac:dyDescent="0.25">
      <c r="A46" s="24">
        <v>10</v>
      </c>
      <c r="B46" s="6" t="s">
        <v>56</v>
      </c>
      <c r="C46" s="6" t="s">
        <v>47</v>
      </c>
      <c r="D46" s="5">
        <v>1</v>
      </c>
      <c r="E46" s="6"/>
      <c r="F46" s="6"/>
      <c r="G46" s="5"/>
      <c r="H46" s="9">
        <v>0</v>
      </c>
      <c r="I46" s="19">
        <f t="shared" si="0"/>
        <v>0</v>
      </c>
    </row>
    <row r="47" spans="1:9" s="3" customFormat="1" ht="23.25" x14ac:dyDescent="0.25">
      <c r="A47" s="24">
        <v>11</v>
      </c>
      <c r="B47" s="6" t="s">
        <v>57</v>
      </c>
      <c r="C47" s="6" t="s">
        <v>47</v>
      </c>
      <c r="D47" s="5">
        <v>1</v>
      </c>
      <c r="E47" s="6"/>
      <c r="F47" s="6"/>
      <c r="G47" s="5"/>
      <c r="H47" s="9">
        <v>0</v>
      </c>
      <c r="I47" s="19">
        <f t="shared" si="0"/>
        <v>0</v>
      </c>
    </row>
    <row r="48" spans="1:9" s="3" customFormat="1" ht="23.25" x14ac:dyDescent="0.25">
      <c r="A48" s="24">
        <v>12</v>
      </c>
      <c r="B48" s="6" t="s">
        <v>58</v>
      </c>
      <c r="C48" s="6" t="s">
        <v>47</v>
      </c>
      <c r="D48" s="5">
        <v>4</v>
      </c>
      <c r="E48" s="6"/>
      <c r="F48" s="6"/>
      <c r="G48" s="5"/>
      <c r="H48" s="9">
        <v>0</v>
      </c>
      <c r="I48" s="19">
        <f t="shared" si="0"/>
        <v>0</v>
      </c>
    </row>
    <row r="49" spans="1:9" s="3" customFormat="1" ht="23.25" x14ac:dyDescent="0.25">
      <c r="A49" s="24">
        <v>13</v>
      </c>
      <c r="B49" s="6" t="s">
        <v>59</v>
      </c>
      <c r="C49" s="6" t="s">
        <v>47</v>
      </c>
      <c r="D49" s="5">
        <v>4</v>
      </c>
      <c r="E49" s="6"/>
      <c r="F49" s="6"/>
      <c r="G49" s="5"/>
      <c r="H49" s="9">
        <v>0</v>
      </c>
      <c r="I49" s="19">
        <f t="shared" si="0"/>
        <v>0</v>
      </c>
    </row>
    <row r="50" spans="1:9" s="3" customFormat="1" ht="23.25" x14ac:dyDescent="0.25">
      <c r="A50" s="24">
        <v>14</v>
      </c>
      <c r="B50" s="6" t="s">
        <v>60</v>
      </c>
      <c r="C50" s="6" t="s">
        <v>47</v>
      </c>
      <c r="D50" s="5">
        <v>2</v>
      </c>
      <c r="E50" s="6"/>
      <c r="F50" s="6"/>
      <c r="G50" s="5"/>
      <c r="H50" s="9">
        <v>0</v>
      </c>
      <c r="I50" s="19">
        <f t="shared" si="0"/>
        <v>0</v>
      </c>
    </row>
    <row r="51" spans="1:9" s="3" customFormat="1" ht="34.5" x14ac:dyDescent="0.25">
      <c r="A51" s="24">
        <v>15</v>
      </c>
      <c r="B51" s="6" t="s">
        <v>61</v>
      </c>
      <c r="C51" s="6" t="s">
        <v>47</v>
      </c>
      <c r="D51" s="5">
        <v>4</v>
      </c>
      <c r="E51" s="6" t="s">
        <v>62</v>
      </c>
      <c r="F51" s="6"/>
      <c r="G51" s="5"/>
      <c r="H51" s="9">
        <v>0</v>
      </c>
      <c r="I51" s="19">
        <f t="shared" si="0"/>
        <v>0</v>
      </c>
    </row>
    <row r="52" spans="1:9" s="3" customFormat="1" ht="34.5" x14ac:dyDescent="0.25">
      <c r="A52" s="24">
        <v>16</v>
      </c>
      <c r="B52" s="6" t="s">
        <v>63</v>
      </c>
      <c r="C52" s="6" t="s">
        <v>47</v>
      </c>
      <c r="D52" s="5">
        <v>4</v>
      </c>
      <c r="E52" s="6" t="s">
        <v>62</v>
      </c>
      <c r="F52" s="6"/>
      <c r="G52" s="5"/>
      <c r="H52" s="9">
        <v>0</v>
      </c>
      <c r="I52" s="19">
        <f t="shared" si="0"/>
        <v>0</v>
      </c>
    </row>
    <row r="53" spans="1:9" s="3" customFormat="1" ht="34.5" x14ac:dyDescent="0.25">
      <c r="A53" s="24">
        <v>17</v>
      </c>
      <c r="B53" s="6" t="s">
        <v>64</v>
      </c>
      <c r="C53" s="6" t="s">
        <v>47</v>
      </c>
      <c r="D53" s="5">
        <v>4</v>
      </c>
      <c r="E53" s="6" t="s">
        <v>62</v>
      </c>
      <c r="F53" s="6"/>
      <c r="G53" s="5"/>
      <c r="H53" s="9">
        <v>0</v>
      </c>
      <c r="I53" s="19">
        <f t="shared" si="0"/>
        <v>0</v>
      </c>
    </row>
    <row r="54" spans="1:9" s="3" customFormat="1" ht="34.5" x14ac:dyDescent="0.25">
      <c r="A54" s="24">
        <v>18</v>
      </c>
      <c r="B54" s="6" t="s">
        <v>65</v>
      </c>
      <c r="C54" s="6" t="s">
        <v>47</v>
      </c>
      <c r="D54" s="5">
        <v>4</v>
      </c>
      <c r="E54" s="6" t="s">
        <v>62</v>
      </c>
      <c r="F54" s="6"/>
      <c r="G54" s="5"/>
      <c r="H54" s="9">
        <v>0</v>
      </c>
      <c r="I54" s="19">
        <f t="shared" si="0"/>
        <v>0</v>
      </c>
    </row>
    <row r="55" spans="1:9" s="3" customFormat="1" ht="34.5" x14ac:dyDescent="0.25">
      <c r="A55" s="24">
        <v>19</v>
      </c>
      <c r="B55" s="6" t="s">
        <v>66</v>
      </c>
      <c r="C55" s="6" t="s">
        <v>47</v>
      </c>
      <c r="D55" s="5">
        <v>4</v>
      </c>
      <c r="E55" s="6" t="s">
        <v>62</v>
      </c>
      <c r="F55" s="6"/>
      <c r="G55" s="5"/>
      <c r="H55" s="9">
        <v>0</v>
      </c>
      <c r="I55" s="19">
        <f t="shared" si="0"/>
        <v>0</v>
      </c>
    </row>
    <row r="56" spans="1:9" s="3" customFormat="1" ht="34.5" x14ac:dyDescent="0.25">
      <c r="A56" s="24">
        <v>20</v>
      </c>
      <c r="B56" s="6" t="s">
        <v>67</v>
      </c>
      <c r="C56" s="6" t="s">
        <v>47</v>
      </c>
      <c r="D56" s="5">
        <v>4</v>
      </c>
      <c r="E56" s="6" t="s">
        <v>62</v>
      </c>
      <c r="F56" s="6"/>
      <c r="G56" s="5"/>
      <c r="H56" s="9">
        <v>0</v>
      </c>
      <c r="I56" s="19">
        <f t="shared" si="0"/>
        <v>0</v>
      </c>
    </row>
    <row r="57" spans="1:9" s="3" customFormat="1" ht="34.5" x14ac:dyDescent="0.25">
      <c r="A57" s="24">
        <v>21</v>
      </c>
      <c r="B57" s="6" t="s">
        <v>68</v>
      </c>
      <c r="C57" s="6" t="s">
        <v>47</v>
      </c>
      <c r="D57" s="5">
        <v>4</v>
      </c>
      <c r="E57" s="6" t="s">
        <v>62</v>
      </c>
      <c r="F57" s="6"/>
      <c r="G57" s="5"/>
      <c r="H57" s="9">
        <v>0</v>
      </c>
      <c r="I57" s="19">
        <f t="shared" si="0"/>
        <v>0</v>
      </c>
    </row>
    <row r="58" spans="1:9" s="3" customFormat="1" ht="34.5" x14ac:dyDescent="0.25">
      <c r="A58" s="24">
        <v>22</v>
      </c>
      <c r="B58" s="6" t="s">
        <v>69</v>
      </c>
      <c r="C58" s="6" t="s">
        <v>47</v>
      </c>
      <c r="D58" s="5">
        <v>4</v>
      </c>
      <c r="E58" s="6" t="s">
        <v>62</v>
      </c>
      <c r="F58" s="6"/>
      <c r="G58" s="5"/>
      <c r="H58" s="9">
        <v>0</v>
      </c>
      <c r="I58" s="19">
        <f t="shared" si="0"/>
        <v>0</v>
      </c>
    </row>
    <row r="59" spans="1:9" s="3" customFormat="1" ht="34.5" x14ac:dyDescent="0.25">
      <c r="A59" s="24">
        <v>23</v>
      </c>
      <c r="B59" s="6" t="s">
        <v>70</v>
      </c>
      <c r="C59" s="6" t="s">
        <v>47</v>
      </c>
      <c r="D59" s="5">
        <v>4</v>
      </c>
      <c r="E59" s="6" t="s">
        <v>62</v>
      </c>
      <c r="F59" s="6"/>
      <c r="G59" s="5"/>
      <c r="H59" s="9">
        <v>0</v>
      </c>
      <c r="I59" s="19">
        <f t="shared" si="0"/>
        <v>0</v>
      </c>
    </row>
    <row r="60" spans="1:9" s="3" customFormat="1" x14ac:dyDescent="0.25">
      <c r="A60" s="24">
        <v>24</v>
      </c>
      <c r="B60" s="6" t="s">
        <v>71</v>
      </c>
      <c r="C60" s="6" t="s">
        <v>47</v>
      </c>
      <c r="D60" s="5">
        <v>4</v>
      </c>
      <c r="E60" s="6" t="s">
        <v>72</v>
      </c>
      <c r="F60" s="6"/>
      <c r="G60" s="5"/>
      <c r="H60" s="9">
        <v>0</v>
      </c>
      <c r="I60" s="19">
        <f t="shared" si="0"/>
        <v>0</v>
      </c>
    </row>
    <row r="61" spans="1:9" s="3" customFormat="1" x14ac:dyDescent="0.25">
      <c r="A61" s="24">
        <v>25</v>
      </c>
      <c r="B61" s="6" t="s">
        <v>73</v>
      </c>
      <c r="C61" s="6" t="s">
        <v>47</v>
      </c>
      <c r="D61" s="5">
        <v>4</v>
      </c>
      <c r="E61" s="6" t="s">
        <v>74</v>
      </c>
      <c r="F61" s="6"/>
      <c r="G61" s="5"/>
      <c r="H61" s="9">
        <v>0</v>
      </c>
      <c r="I61" s="19">
        <f t="shared" si="0"/>
        <v>0</v>
      </c>
    </row>
    <row r="62" spans="1:9" s="3" customFormat="1" x14ac:dyDescent="0.25">
      <c r="A62" s="24">
        <v>26</v>
      </c>
      <c r="B62" s="6" t="s">
        <v>75</v>
      </c>
      <c r="C62" s="6" t="s">
        <v>47</v>
      </c>
      <c r="D62" s="5">
        <v>4</v>
      </c>
      <c r="E62" s="6" t="s">
        <v>74</v>
      </c>
      <c r="F62" s="6"/>
      <c r="G62" s="5"/>
      <c r="H62" s="9">
        <v>0</v>
      </c>
      <c r="I62" s="19">
        <f t="shared" si="0"/>
        <v>0</v>
      </c>
    </row>
    <row r="63" spans="1:9" s="3" customFormat="1" x14ac:dyDescent="0.25">
      <c r="A63" s="24">
        <v>27</v>
      </c>
      <c r="B63" s="6" t="s">
        <v>46</v>
      </c>
      <c r="C63" s="6" t="s">
        <v>47</v>
      </c>
      <c r="D63" s="5">
        <v>4</v>
      </c>
      <c r="E63" s="6"/>
      <c r="F63" s="6"/>
      <c r="G63" s="5"/>
      <c r="H63" s="9">
        <v>0</v>
      </c>
      <c r="I63" s="19">
        <f t="shared" si="0"/>
        <v>0</v>
      </c>
    </row>
    <row r="64" spans="1:9" s="3" customFormat="1" ht="23.25" x14ac:dyDescent="0.25">
      <c r="A64" s="24">
        <v>28</v>
      </c>
      <c r="B64" s="6" t="s">
        <v>76</v>
      </c>
      <c r="C64" s="6" t="s">
        <v>77</v>
      </c>
      <c r="D64" s="5">
        <v>30</v>
      </c>
      <c r="E64" s="6" t="s">
        <v>78</v>
      </c>
      <c r="F64" s="6"/>
      <c r="G64" s="5"/>
      <c r="H64" s="9">
        <v>0</v>
      </c>
      <c r="I64" s="19">
        <f t="shared" si="0"/>
        <v>0</v>
      </c>
    </row>
    <row r="65" spans="1:9" s="3" customFormat="1" ht="23.25" x14ac:dyDescent="0.25">
      <c r="A65" s="24">
        <v>29</v>
      </c>
      <c r="B65" s="6" t="s">
        <v>79</v>
      </c>
      <c r="C65" s="6" t="s">
        <v>77</v>
      </c>
      <c r="D65" s="5">
        <v>80</v>
      </c>
      <c r="E65" s="6" t="s">
        <v>78</v>
      </c>
      <c r="F65" s="6"/>
      <c r="G65" s="5"/>
      <c r="H65" s="9">
        <v>0</v>
      </c>
      <c r="I65" s="19">
        <f t="shared" si="0"/>
        <v>0</v>
      </c>
    </row>
    <row r="66" spans="1:9" s="3" customFormat="1" ht="23.25" x14ac:dyDescent="0.25">
      <c r="A66" s="24">
        <v>30</v>
      </c>
      <c r="B66" s="6" t="s">
        <v>80</v>
      </c>
      <c r="C66" s="6" t="s">
        <v>77</v>
      </c>
      <c r="D66" s="5">
        <v>50</v>
      </c>
      <c r="E66" s="6" t="s">
        <v>78</v>
      </c>
      <c r="F66" s="6"/>
      <c r="G66" s="5"/>
      <c r="H66" s="9">
        <v>0</v>
      </c>
      <c r="I66" s="19">
        <f t="shared" si="0"/>
        <v>0</v>
      </c>
    </row>
    <row r="67" spans="1:9" s="3" customFormat="1" ht="23.25" x14ac:dyDescent="0.25">
      <c r="A67" s="24">
        <v>31</v>
      </c>
      <c r="B67" s="6" t="s">
        <v>81</v>
      </c>
      <c r="C67" s="6" t="s">
        <v>47</v>
      </c>
      <c r="D67" s="5">
        <v>10</v>
      </c>
      <c r="E67" s="6"/>
      <c r="F67" s="6"/>
      <c r="G67" s="5"/>
      <c r="H67" s="9">
        <v>0</v>
      </c>
      <c r="I67" s="19">
        <f t="shared" si="0"/>
        <v>0</v>
      </c>
    </row>
    <row r="68" spans="1:9" s="3" customFormat="1" ht="23.25" x14ac:dyDescent="0.25">
      <c r="A68" s="24">
        <v>32</v>
      </c>
      <c r="B68" s="6" t="s">
        <v>82</v>
      </c>
      <c r="C68" s="6" t="s">
        <v>47</v>
      </c>
      <c r="D68" s="5">
        <v>8</v>
      </c>
      <c r="E68" s="6"/>
      <c r="F68" s="6"/>
      <c r="G68" s="5"/>
      <c r="H68" s="9">
        <v>0</v>
      </c>
      <c r="I68" s="19">
        <f t="shared" si="0"/>
        <v>0</v>
      </c>
    </row>
    <row r="69" spans="1:9" s="3" customFormat="1" ht="23.25" x14ac:dyDescent="0.25">
      <c r="A69" s="24">
        <v>33</v>
      </c>
      <c r="B69" s="6" t="s">
        <v>83</v>
      </c>
      <c r="C69" s="6" t="s">
        <v>47</v>
      </c>
      <c r="D69" s="5">
        <v>4</v>
      </c>
      <c r="E69" s="6"/>
      <c r="F69" s="6"/>
      <c r="G69" s="5"/>
      <c r="H69" s="9">
        <v>0</v>
      </c>
      <c r="I69" s="19">
        <f t="shared" ref="I69:I100" si="1">ROUND(D69*ROUND(H69,2),2)</f>
        <v>0</v>
      </c>
    </row>
    <row r="70" spans="1:9" s="3" customFormat="1" ht="23.25" x14ac:dyDescent="0.25">
      <c r="A70" s="24">
        <v>34</v>
      </c>
      <c r="B70" s="6" t="s">
        <v>84</v>
      </c>
      <c r="C70" s="6" t="s">
        <v>47</v>
      </c>
      <c r="D70" s="5">
        <v>4</v>
      </c>
      <c r="E70" s="6"/>
      <c r="F70" s="6"/>
      <c r="G70" s="5"/>
      <c r="H70" s="9">
        <v>0</v>
      </c>
      <c r="I70" s="19">
        <f t="shared" si="1"/>
        <v>0</v>
      </c>
    </row>
    <row r="71" spans="1:9" s="3" customFormat="1" ht="23.25" x14ac:dyDescent="0.25">
      <c r="A71" s="24">
        <v>35</v>
      </c>
      <c r="B71" s="6" t="s">
        <v>85</v>
      </c>
      <c r="C71" s="6" t="s">
        <v>47</v>
      </c>
      <c r="D71" s="5">
        <v>4</v>
      </c>
      <c r="E71" s="6"/>
      <c r="F71" s="6"/>
      <c r="G71" s="5"/>
      <c r="H71" s="9">
        <v>0</v>
      </c>
      <c r="I71" s="19">
        <f t="shared" si="1"/>
        <v>0</v>
      </c>
    </row>
    <row r="72" spans="1:9" s="3" customFormat="1" ht="23.25" x14ac:dyDescent="0.25">
      <c r="A72" s="24">
        <v>36</v>
      </c>
      <c r="B72" s="6" t="s">
        <v>86</v>
      </c>
      <c r="C72" s="6" t="s">
        <v>47</v>
      </c>
      <c r="D72" s="5">
        <v>4</v>
      </c>
      <c r="E72" s="6"/>
      <c r="F72" s="6"/>
      <c r="G72" s="5"/>
      <c r="H72" s="9">
        <v>0</v>
      </c>
      <c r="I72" s="19">
        <f t="shared" si="1"/>
        <v>0</v>
      </c>
    </row>
    <row r="73" spans="1:9" s="3" customFormat="1" ht="23.25" x14ac:dyDescent="0.25">
      <c r="A73" s="24">
        <v>37</v>
      </c>
      <c r="B73" s="6" t="s">
        <v>87</v>
      </c>
      <c r="C73" s="6" t="s">
        <v>47</v>
      </c>
      <c r="D73" s="5">
        <v>2</v>
      </c>
      <c r="E73" s="6"/>
      <c r="F73" s="6"/>
      <c r="G73" s="5"/>
      <c r="H73" s="9">
        <v>0</v>
      </c>
      <c r="I73" s="19">
        <f t="shared" si="1"/>
        <v>0</v>
      </c>
    </row>
    <row r="74" spans="1:9" s="3" customFormat="1" ht="23.25" x14ac:dyDescent="0.25">
      <c r="A74" s="24">
        <v>38</v>
      </c>
      <c r="B74" s="6" t="s">
        <v>88</v>
      </c>
      <c r="C74" s="6" t="s">
        <v>47</v>
      </c>
      <c r="D74" s="5">
        <v>2</v>
      </c>
      <c r="E74" s="6"/>
      <c r="F74" s="6"/>
      <c r="G74" s="5"/>
      <c r="H74" s="9">
        <v>0</v>
      </c>
      <c r="I74" s="19">
        <f t="shared" si="1"/>
        <v>0</v>
      </c>
    </row>
    <row r="75" spans="1:9" s="3" customFormat="1" ht="23.25" x14ac:dyDescent="0.25">
      <c r="A75" s="24">
        <v>39</v>
      </c>
      <c r="B75" s="6" t="s">
        <v>89</v>
      </c>
      <c r="C75" s="6" t="s">
        <v>47</v>
      </c>
      <c r="D75" s="5">
        <v>2</v>
      </c>
      <c r="E75" s="6"/>
      <c r="F75" s="6"/>
      <c r="G75" s="5"/>
      <c r="H75" s="9">
        <v>0</v>
      </c>
      <c r="I75" s="19">
        <f t="shared" si="1"/>
        <v>0</v>
      </c>
    </row>
    <row r="76" spans="1:9" s="3" customFormat="1" ht="23.25" x14ac:dyDescent="0.25">
      <c r="A76" s="24">
        <v>40</v>
      </c>
      <c r="B76" s="6" t="s">
        <v>90</v>
      </c>
      <c r="C76" s="6" t="s">
        <v>47</v>
      </c>
      <c r="D76" s="5">
        <v>4</v>
      </c>
      <c r="E76" s="6"/>
      <c r="F76" s="6"/>
      <c r="G76" s="5"/>
      <c r="H76" s="9">
        <v>0</v>
      </c>
      <c r="I76" s="19">
        <f t="shared" si="1"/>
        <v>0</v>
      </c>
    </row>
    <row r="77" spans="1:9" s="3" customFormat="1" ht="23.25" x14ac:dyDescent="0.25">
      <c r="A77" s="24">
        <v>41</v>
      </c>
      <c r="B77" s="6" t="s">
        <v>91</v>
      </c>
      <c r="C77" s="6" t="s">
        <v>47</v>
      </c>
      <c r="D77" s="5">
        <v>4</v>
      </c>
      <c r="E77" s="6"/>
      <c r="F77" s="6"/>
      <c r="G77" s="5"/>
      <c r="H77" s="9">
        <v>0</v>
      </c>
      <c r="I77" s="19">
        <f t="shared" si="1"/>
        <v>0</v>
      </c>
    </row>
    <row r="78" spans="1:9" s="3" customFormat="1" ht="23.25" x14ac:dyDescent="0.25">
      <c r="A78" s="24">
        <v>42</v>
      </c>
      <c r="B78" s="6" t="s">
        <v>92</v>
      </c>
      <c r="C78" s="6" t="s">
        <v>47</v>
      </c>
      <c r="D78" s="5">
        <v>4</v>
      </c>
      <c r="E78" s="6"/>
      <c r="F78" s="6"/>
      <c r="G78" s="5"/>
      <c r="H78" s="9">
        <v>0</v>
      </c>
      <c r="I78" s="19">
        <f t="shared" si="1"/>
        <v>0</v>
      </c>
    </row>
    <row r="79" spans="1:9" s="3" customFormat="1" ht="23.25" x14ac:dyDescent="0.25">
      <c r="A79" s="24">
        <v>43</v>
      </c>
      <c r="B79" s="6" t="s">
        <v>93</v>
      </c>
      <c r="C79" s="6" t="s">
        <v>47</v>
      </c>
      <c r="D79" s="5">
        <v>4</v>
      </c>
      <c r="E79" s="6"/>
      <c r="F79" s="6"/>
      <c r="G79" s="5"/>
      <c r="H79" s="9">
        <v>0</v>
      </c>
      <c r="I79" s="19">
        <f t="shared" si="1"/>
        <v>0</v>
      </c>
    </row>
    <row r="80" spans="1:9" s="3" customFormat="1" ht="23.25" x14ac:dyDescent="0.25">
      <c r="A80" s="24">
        <v>44</v>
      </c>
      <c r="B80" s="6" t="s">
        <v>94</v>
      </c>
      <c r="C80" s="6" t="s">
        <v>47</v>
      </c>
      <c r="D80" s="5">
        <v>4</v>
      </c>
      <c r="E80" s="6"/>
      <c r="F80" s="6"/>
      <c r="G80" s="5"/>
      <c r="H80" s="9">
        <v>0</v>
      </c>
      <c r="I80" s="19">
        <f t="shared" si="1"/>
        <v>0</v>
      </c>
    </row>
    <row r="81" spans="1:9" s="3" customFormat="1" ht="23.25" x14ac:dyDescent="0.25">
      <c r="A81" s="24">
        <v>45</v>
      </c>
      <c r="B81" s="6" t="s">
        <v>95</v>
      </c>
      <c r="C81" s="6" t="s">
        <v>47</v>
      </c>
      <c r="D81" s="5">
        <v>2</v>
      </c>
      <c r="E81" s="6"/>
      <c r="F81" s="6"/>
      <c r="G81" s="5"/>
      <c r="H81" s="9">
        <v>0</v>
      </c>
      <c r="I81" s="19">
        <f t="shared" si="1"/>
        <v>0</v>
      </c>
    </row>
    <row r="82" spans="1:9" s="3" customFormat="1" ht="23.25" x14ac:dyDescent="0.25">
      <c r="A82" s="24">
        <v>46</v>
      </c>
      <c r="B82" s="6" t="s">
        <v>96</v>
      </c>
      <c r="C82" s="6" t="s">
        <v>47</v>
      </c>
      <c r="D82" s="5">
        <v>2</v>
      </c>
      <c r="E82" s="6"/>
      <c r="F82" s="6"/>
      <c r="G82" s="5"/>
      <c r="H82" s="9">
        <v>0</v>
      </c>
      <c r="I82" s="19">
        <f t="shared" si="1"/>
        <v>0</v>
      </c>
    </row>
    <row r="83" spans="1:9" s="3" customFormat="1" ht="23.25" x14ac:dyDescent="0.25">
      <c r="A83" s="24">
        <v>47</v>
      </c>
      <c r="B83" s="6" t="s">
        <v>97</v>
      </c>
      <c r="C83" s="6" t="s">
        <v>47</v>
      </c>
      <c r="D83" s="5">
        <v>2</v>
      </c>
      <c r="E83" s="6"/>
      <c r="F83" s="6"/>
      <c r="G83" s="5"/>
      <c r="H83" s="9">
        <v>0</v>
      </c>
      <c r="I83" s="19">
        <f t="shared" si="1"/>
        <v>0</v>
      </c>
    </row>
    <row r="84" spans="1:9" s="3" customFormat="1" ht="23.25" x14ac:dyDescent="0.25">
      <c r="A84" s="24">
        <v>48</v>
      </c>
      <c r="B84" s="6" t="s">
        <v>98</v>
      </c>
      <c r="C84" s="6" t="s">
        <v>47</v>
      </c>
      <c r="D84" s="5">
        <v>2</v>
      </c>
      <c r="E84" s="6"/>
      <c r="F84" s="6"/>
      <c r="G84" s="5"/>
      <c r="H84" s="9">
        <v>0</v>
      </c>
      <c r="I84" s="19">
        <f t="shared" si="1"/>
        <v>0</v>
      </c>
    </row>
    <row r="85" spans="1:9" s="3" customFormat="1" ht="23.25" x14ac:dyDescent="0.25">
      <c r="A85" s="24">
        <v>49</v>
      </c>
      <c r="B85" s="6" t="s">
        <v>99</v>
      </c>
      <c r="C85" s="6" t="s">
        <v>47</v>
      </c>
      <c r="D85" s="5">
        <v>3</v>
      </c>
      <c r="E85" s="6"/>
      <c r="F85" s="6"/>
      <c r="G85" s="5"/>
      <c r="H85" s="9">
        <v>0</v>
      </c>
      <c r="I85" s="19">
        <f t="shared" si="1"/>
        <v>0</v>
      </c>
    </row>
    <row r="86" spans="1:9" s="3" customFormat="1" ht="23.25" x14ac:dyDescent="0.25">
      <c r="A86" s="24">
        <v>50</v>
      </c>
      <c r="B86" s="6" t="s">
        <v>100</v>
      </c>
      <c r="C86" s="6" t="s">
        <v>47</v>
      </c>
      <c r="D86" s="5">
        <v>2</v>
      </c>
      <c r="E86" s="6"/>
      <c r="F86" s="6"/>
      <c r="G86" s="5"/>
      <c r="H86" s="9">
        <v>0</v>
      </c>
      <c r="I86" s="19">
        <f t="shared" si="1"/>
        <v>0</v>
      </c>
    </row>
    <row r="87" spans="1:9" s="3" customFormat="1" ht="23.25" x14ac:dyDescent="0.25">
      <c r="A87" s="24">
        <v>51</v>
      </c>
      <c r="B87" s="6" t="s">
        <v>101</v>
      </c>
      <c r="C87" s="6" t="s">
        <v>47</v>
      </c>
      <c r="D87" s="5">
        <v>2</v>
      </c>
      <c r="E87" s="6"/>
      <c r="F87" s="6"/>
      <c r="G87" s="5"/>
      <c r="H87" s="9">
        <v>0</v>
      </c>
      <c r="I87" s="19">
        <f t="shared" si="1"/>
        <v>0</v>
      </c>
    </row>
    <row r="88" spans="1:9" s="3" customFormat="1" x14ac:dyDescent="0.25">
      <c r="A88" s="24">
        <v>52</v>
      </c>
      <c r="B88" s="6" t="s">
        <v>102</v>
      </c>
      <c r="C88" s="6" t="s">
        <v>47</v>
      </c>
      <c r="D88" s="5">
        <v>4</v>
      </c>
      <c r="E88" s="6"/>
      <c r="F88" s="6"/>
      <c r="G88" s="5"/>
      <c r="H88" s="9">
        <v>0</v>
      </c>
      <c r="I88" s="19">
        <f t="shared" si="1"/>
        <v>0</v>
      </c>
    </row>
    <row r="89" spans="1:9" s="3" customFormat="1" x14ac:dyDescent="0.25">
      <c r="A89" s="24">
        <v>53</v>
      </c>
      <c r="B89" s="6" t="s">
        <v>103</v>
      </c>
      <c r="C89" s="6" t="s">
        <v>47</v>
      </c>
      <c r="D89" s="5">
        <v>4</v>
      </c>
      <c r="E89" s="6"/>
      <c r="F89" s="6"/>
      <c r="G89" s="5"/>
      <c r="H89" s="9">
        <v>0</v>
      </c>
      <c r="I89" s="19">
        <f t="shared" si="1"/>
        <v>0</v>
      </c>
    </row>
    <row r="90" spans="1:9" s="3" customFormat="1" x14ac:dyDescent="0.25">
      <c r="A90" s="24">
        <v>54</v>
      </c>
      <c r="B90" s="6" t="s">
        <v>52</v>
      </c>
      <c r="C90" s="6" t="s">
        <v>47</v>
      </c>
      <c r="D90" s="5">
        <v>4</v>
      </c>
      <c r="E90" s="6"/>
      <c r="F90" s="6"/>
      <c r="G90" s="5"/>
      <c r="H90" s="9">
        <v>0</v>
      </c>
      <c r="I90" s="19">
        <f t="shared" si="1"/>
        <v>0</v>
      </c>
    </row>
    <row r="91" spans="1:9" s="3" customFormat="1" x14ac:dyDescent="0.25">
      <c r="A91" s="24">
        <v>55</v>
      </c>
      <c r="B91" s="6" t="s">
        <v>104</v>
      </c>
      <c r="C91" s="6" t="s">
        <v>47</v>
      </c>
      <c r="D91" s="5">
        <v>2</v>
      </c>
      <c r="E91" s="6"/>
      <c r="F91" s="6"/>
      <c r="G91" s="5"/>
      <c r="H91" s="9">
        <v>0</v>
      </c>
      <c r="I91" s="19">
        <f t="shared" si="1"/>
        <v>0</v>
      </c>
    </row>
    <row r="92" spans="1:9" s="3" customFormat="1" x14ac:dyDescent="0.25">
      <c r="A92" s="24">
        <v>56</v>
      </c>
      <c r="B92" s="6" t="s">
        <v>53</v>
      </c>
      <c r="C92" s="6" t="s">
        <v>47</v>
      </c>
      <c r="D92" s="5">
        <v>2</v>
      </c>
      <c r="E92" s="6"/>
      <c r="F92" s="6"/>
      <c r="G92" s="5"/>
      <c r="H92" s="9">
        <v>0</v>
      </c>
      <c r="I92" s="19">
        <f t="shared" si="1"/>
        <v>0</v>
      </c>
    </row>
    <row r="93" spans="1:9" s="3" customFormat="1" x14ac:dyDescent="0.25">
      <c r="A93" s="24">
        <v>57</v>
      </c>
      <c r="B93" s="6" t="s">
        <v>105</v>
      </c>
      <c r="C93" s="6" t="s">
        <v>47</v>
      </c>
      <c r="D93" s="5">
        <v>2</v>
      </c>
      <c r="E93" s="6"/>
      <c r="F93" s="6"/>
      <c r="G93" s="5"/>
      <c r="H93" s="9">
        <v>0</v>
      </c>
      <c r="I93" s="19">
        <f t="shared" si="1"/>
        <v>0</v>
      </c>
    </row>
    <row r="94" spans="1:9" s="3" customFormat="1" ht="23.25" x14ac:dyDescent="0.25">
      <c r="A94" s="24">
        <v>58</v>
      </c>
      <c r="B94" s="6" t="s">
        <v>106</v>
      </c>
      <c r="C94" s="6" t="s">
        <v>47</v>
      </c>
      <c r="D94" s="5">
        <v>20</v>
      </c>
      <c r="E94" s="6"/>
      <c r="F94" s="6"/>
      <c r="G94" s="5"/>
      <c r="H94" s="9">
        <v>0</v>
      </c>
      <c r="I94" s="19">
        <f t="shared" si="1"/>
        <v>0</v>
      </c>
    </row>
    <row r="95" spans="1:9" s="3" customFormat="1" ht="23.25" x14ac:dyDescent="0.25">
      <c r="A95" s="24">
        <v>59</v>
      </c>
      <c r="B95" s="6" t="s">
        <v>107</v>
      </c>
      <c r="C95" s="6" t="s">
        <v>47</v>
      </c>
      <c r="D95" s="5">
        <v>20</v>
      </c>
      <c r="E95" s="6"/>
      <c r="F95" s="6"/>
      <c r="G95" s="5"/>
      <c r="H95" s="9">
        <v>0</v>
      </c>
      <c r="I95" s="19">
        <f t="shared" si="1"/>
        <v>0</v>
      </c>
    </row>
    <row r="96" spans="1:9" s="3" customFormat="1" x14ac:dyDescent="0.25">
      <c r="A96" s="24">
        <v>60</v>
      </c>
      <c r="B96" s="6" t="s">
        <v>108</v>
      </c>
      <c r="C96" s="6" t="s">
        <v>47</v>
      </c>
      <c r="D96" s="5">
        <v>20</v>
      </c>
      <c r="E96" s="6" t="s">
        <v>109</v>
      </c>
      <c r="F96" s="6"/>
      <c r="G96" s="5"/>
      <c r="H96" s="9">
        <v>0</v>
      </c>
      <c r="I96" s="19">
        <f t="shared" si="1"/>
        <v>0</v>
      </c>
    </row>
    <row r="97" spans="1:9" s="3" customFormat="1" x14ac:dyDescent="0.25">
      <c r="A97" s="24">
        <v>61</v>
      </c>
      <c r="B97" s="6" t="s">
        <v>110</v>
      </c>
      <c r="C97" s="6" t="s">
        <v>47</v>
      </c>
      <c r="D97" s="5">
        <v>15</v>
      </c>
      <c r="E97" s="6" t="s">
        <v>109</v>
      </c>
      <c r="F97" s="6"/>
      <c r="G97" s="5"/>
      <c r="H97" s="9">
        <v>0</v>
      </c>
      <c r="I97" s="19">
        <f t="shared" si="1"/>
        <v>0</v>
      </c>
    </row>
    <row r="98" spans="1:9" ht="33" x14ac:dyDescent="0.25">
      <c r="A98" s="27"/>
      <c r="B98" s="11" t="s">
        <v>111</v>
      </c>
      <c r="C98" s="10"/>
      <c r="D98" s="42" t="s">
        <v>112</v>
      </c>
      <c r="E98" s="43"/>
      <c r="F98" s="43"/>
      <c r="G98" s="43"/>
      <c r="H98" s="43"/>
      <c r="I98" s="20">
        <f>SUM(I37:I97)</f>
        <v>0</v>
      </c>
    </row>
    <row r="99" spans="1:9" x14ac:dyDescent="0.25">
      <c r="A99" s="27"/>
      <c r="B99" s="1" t="s">
        <v>113</v>
      </c>
      <c r="C99" s="10"/>
      <c r="D99" s="10"/>
      <c r="E99" s="10"/>
      <c r="F99" s="10"/>
      <c r="G99" s="10"/>
      <c r="H99" s="10"/>
      <c r="I99" s="20">
        <f>I98*0.18</f>
        <v>0</v>
      </c>
    </row>
    <row r="100" spans="1:9" ht="33" x14ac:dyDescent="0.25">
      <c r="A100" s="27"/>
      <c r="B100" s="11" t="s">
        <v>114</v>
      </c>
      <c r="C100" s="10"/>
      <c r="D100" s="44" t="s">
        <v>112</v>
      </c>
      <c r="E100" s="43"/>
      <c r="F100" s="43"/>
      <c r="G100" s="43"/>
      <c r="H100" s="43"/>
      <c r="I100" s="20">
        <f>SUM(I98:I99)</f>
        <v>0</v>
      </c>
    </row>
    <row r="101" spans="1:9" x14ac:dyDescent="0.25">
      <c r="A101" s="27"/>
      <c r="B101" s="2" t="s">
        <v>115</v>
      </c>
      <c r="C101" s="10"/>
      <c r="D101" s="10"/>
      <c r="E101" s="10"/>
      <c r="F101" s="10"/>
      <c r="G101" s="10"/>
      <c r="H101" s="10"/>
      <c r="I101" s="21" t="s">
        <v>116</v>
      </c>
    </row>
    <row r="102" spans="1:9" ht="33" x14ac:dyDescent="0.25">
      <c r="A102" s="27"/>
      <c r="B102" s="11" t="s">
        <v>117</v>
      </c>
      <c r="C102" s="10"/>
      <c r="D102" s="44" t="s">
        <v>118</v>
      </c>
      <c r="E102" s="43"/>
      <c r="F102" s="43"/>
      <c r="G102" s="43"/>
      <c r="H102" s="43"/>
      <c r="I102" s="20">
        <f>I98-I101</f>
        <v>0</v>
      </c>
    </row>
    <row r="103" spans="1:9" x14ac:dyDescent="0.25">
      <c r="A103" s="27"/>
      <c r="B103" s="1" t="s">
        <v>113</v>
      </c>
      <c r="C103" s="10"/>
      <c r="D103" s="10"/>
      <c r="E103" s="10"/>
      <c r="F103" s="10"/>
      <c r="G103" s="10"/>
      <c r="H103" s="10"/>
      <c r="I103" s="20">
        <f>I102*0.18</f>
        <v>0</v>
      </c>
    </row>
    <row r="104" spans="1:9" ht="33.75" thickBot="1" x14ac:dyDescent="0.3">
      <c r="A104" s="28"/>
      <c r="B104" s="15" t="s">
        <v>119</v>
      </c>
      <c r="C104" s="14"/>
      <c r="D104" s="45" t="s">
        <v>118</v>
      </c>
      <c r="E104" s="46"/>
      <c r="F104" s="46"/>
      <c r="G104" s="46"/>
      <c r="H104" s="46"/>
      <c r="I104" s="22">
        <f>SUM(I102:I103)</f>
        <v>0</v>
      </c>
    </row>
    <row r="105" spans="1:9" ht="39.950000000000003" customHeight="1" x14ac:dyDescent="0.25">
      <c r="B105" s="29" t="s">
        <v>120</v>
      </c>
      <c r="C105" s="30"/>
      <c r="D105" s="30"/>
      <c r="E105" s="30"/>
      <c r="F105" s="30"/>
      <c r="G105" s="30"/>
      <c r="H105" s="30"/>
      <c r="I105" s="30"/>
    </row>
    <row r="106" spans="1:9" ht="20.100000000000001" customHeight="1" x14ac:dyDescent="0.25">
      <c r="B106" s="31" t="s">
        <v>121</v>
      </c>
      <c r="C106" s="32"/>
      <c r="D106" s="32"/>
      <c r="E106" s="32"/>
      <c r="F106" s="32"/>
      <c r="G106" s="32"/>
      <c r="H106" s="32"/>
      <c r="I106" s="32"/>
    </row>
    <row r="107" spans="1:9" x14ac:dyDescent="0.25">
      <c r="B107" s="33" t="s">
        <v>122</v>
      </c>
      <c r="C107" s="34"/>
      <c r="D107" s="34"/>
      <c r="E107" s="34"/>
      <c r="F107" s="34"/>
      <c r="G107" s="34"/>
      <c r="H107" s="34"/>
      <c r="I107" s="34"/>
    </row>
    <row r="108" spans="1:9" x14ac:dyDescent="0.25">
      <c r="B108" s="35" t="s">
        <v>123</v>
      </c>
      <c r="C108" s="34"/>
      <c r="D108" s="34"/>
      <c r="E108" s="34"/>
      <c r="F108" s="34"/>
      <c r="G108" s="34"/>
      <c r="H108" s="34"/>
      <c r="I108" s="34"/>
    </row>
    <row r="109" spans="1:9" x14ac:dyDescent="0.25">
      <c r="B109" s="35" t="s">
        <v>124</v>
      </c>
      <c r="C109" s="34"/>
      <c r="D109" s="34"/>
      <c r="E109" s="34"/>
      <c r="F109" s="34"/>
      <c r="G109" s="34"/>
      <c r="H109" s="34"/>
      <c r="I109" s="34"/>
    </row>
    <row r="111" spans="1:9" s="3" customFormat="1" x14ac:dyDescent="0.25">
      <c r="B111" s="12" t="s">
        <v>125</v>
      </c>
      <c r="D111" s="12" t="s">
        <v>126</v>
      </c>
      <c r="H111" s="12" t="s">
        <v>127</v>
      </c>
    </row>
    <row r="113" spans="2:2" x14ac:dyDescent="0.25">
      <c r="B113" s="13" t="s">
        <v>128</v>
      </c>
    </row>
  </sheetData>
  <mergeCells count="73">
    <mergeCell ref="A1:D1"/>
    <mergeCell ref="A2:H2"/>
    <mergeCell ref="C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F28:I28"/>
    <mergeCell ref="C23:E23"/>
    <mergeCell ref="F23:I23"/>
    <mergeCell ref="C24:E24"/>
    <mergeCell ref="F24:I24"/>
    <mergeCell ref="C25:E25"/>
    <mergeCell ref="F25:I25"/>
    <mergeCell ref="D102:H102"/>
    <mergeCell ref="D104:H104"/>
    <mergeCell ref="C32:E32"/>
    <mergeCell ref="F32:I32"/>
    <mergeCell ref="C33:E33"/>
    <mergeCell ref="F33:I33"/>
    <mergeCell ref="C34:E34"/>
    <mergeCell ref="F34:I34"/>
    <mergeCell ref="A3:I3"/>
    <mergeCell ref="C35:E35"/>
    <mergeCell ref="F35:I35"/>
    <mergeCell ref="D98:H98"/>
    <mergeCell ref="D100:H100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B105:I105"/>
    <mergeCell ref="B106:I106"/>
    <mergeCell ref="B107:I107"/>
    <mergeCell ref="B108:I108"/>
    <mergeCell ref="B109:I10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2015-11-11T09:19:18Z</dcterms:created>
  <dcterms:modified xsi:type="dcterms:W3CDTF">2015-11-11T09:22:14Z</dcterms:modified>
</cp:coreProperties>
</file>